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vencion\Desktop\"/>
    </mc:Choice>
  </mc:AlternateContent>
  <bookViews>
    <workbookView xWindow="0" yWindow="0" windowWidth="24000" windowHeight="9330"/>
  </bookViews>
  <sheets>
    <sheet name="FEBRERO 2014" sheetId="1" r:id="rId1"/>
    <sheet name="MARZO 2014" sheetId="2" r:id="rId2"/>
    <sheet name="ABRIL 2014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" i="3" l="1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P42" i="3"/>
  <c r="P41" i="3"/>
  <c r="P40" i="3"/>
  <c r="P39" i="3"/>
  <c r="P38" i="3"/>
  <c r="P37" i="3"/>
  <c r="P36" i="3"/>
  <c r="P34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1" i="3"/>
  <c r="J10" i="3"/>
  <c r="N43" i="2"/>
  <c r="M43" i="2"/>
  <c r="L43" i="2"/>
  <c r="K43" i="2"/>
  <c r="J43" i="2"/>
  <c r="O43" i="2" s="1"/>
  <c r="I43" i="2"/>
  <c r="H43" i="2"/>
  <c r="G43" i="2"/>
  <c r="F43" i="2"/>
  <c r="E43" i="2"/>
  <c r="C43" i="2"/>
  <c r="C45" i="2" s="1"/>
  <c r="B43" i="2"/>
  <c r="O42" i="2"/>
  <c r="D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J10" i="2"/>
  <c r="L43" i="1"/>
  <c r="K43" i="1"/>
  <c r="J43" i="1"/>
  <c r="I43" i="1"/>
  <c r="H43" i="1"/>
  <c r="G43" i="1"/>
  <c r="F43" i="1"/>
  <c r="E43" i="1"/>
  <c r="D43" i="1"/>
  <c r="C43" i="1"/>
  <c r="B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43" i="1" s="1"/>
  <c r="O11" i="1"/>
  <c r="J10" i="1"/>
  <c r="C45" i="1" l="1"/>
  <c r="P43" i="3"/>
  <c r="C45" i="3"/>
</calcChain>
</file>

<file path=xl/sharedStrings.xml><?xml version="1.0" encoding="utf-8"?>
<sst xmlns="http://schemas.openxmlformats.org/spreadsheetml/2006/main" count="41" uniqueCount="14">
  <si>
    <t xml:space="preserve">    ACOPIO  INTEGRAL  CHACARERO  MES: FEBRERO 2014</t>
  </si>
  <si>
    <t xml:space="preserve">SECTOR: RIO </t>
  </si>
  <si>
    <t>Fecha</t>
  </si>
  <si>
    <t xml:space="preserve">       Hrs Maq.</t>
  </si>
  <si>
    <t>EMPRESA</t>
  </si>
  <si>
    <t>TOTAL</t>
  </si>
  <si>
    <t>Dias</t>
  </si>
  <si>
    <t>Totales</t>
  </si>
  <si>
    <t>Hrs.Maq:</t>
  </si>
  <si>
    <t>Total M3 Mes</t>
  </si>
  <si>
    <t>M3 acumulado temporada Arrendados</t>
  </si>
  <si>
    <t>M3 acumulado temporada Empresa</t>
  </si>
  <si>
    <t>Total M3 acumulado temporada</t>
  </si>
  <si>
    <t xml:space="preserve">    ACOPIO  INTEGRAL  CHACARERO  MES: ABRIL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</si>
</sst>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name val="Comic Sans MS"/>
      <family val="4"/>
    </font>
    <font>
      <b/>
      <sz val="9"/>
      <name val="Comic Sans MS"/>
      <family val="4"/>
    </font>
    <font>
      <b/>
      <i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5" fillId="0" borderId="1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5" xfId="0" applyBorder="1" applyAlignment="1">
      <alignment horizontal="center"/>
    </xf>
    <xf numFmtId="41" fontId="7" fillId="0" borderId="3" xfId="1" applyFont="1" applyBorder="1" applyAlignment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8" fillId="0" borderId="0" xfId="0" applyNumberFormat="1" applyFont="1"/>
    <xf numFmtId="0" fontId="13" fillId="0" borderId="0" xfId="0" applyFont="1"/>
    <xf numFmtId="0" fontId="0" fillId="0" borderId="0" xfId="0" applyBorder="1"/>
    <xf numFmtId="0" fontId="0" fillId="0" borderId="8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31" workbookViewId="0">
      <selection activeCell="R12" sqref="R12"/>
    </sheetView>
  </sheetViews>
  <sheetFormatPr baseColWidth="10" defaultColWidth="8.5703125" defaultRowHeight="15" x14ac:dyDescent="0.25"/>
  <sheetData>
    <row r="1" spans="1:15" x14ac:dyDescent="0.25">
      <c r="A1" s="1"/>
    </row>
    <row r="2" spans="1:15" x14ac:dyDescent="0.25">
      <c r="A2" s="1"/>
    </row>
    <row r="3" spans="1:15" x14ac:dyDescent="0.25">
      <c r="A3" s="1"/>
    </row>
    <row r="4" spans="1:15" x14ac:dyDescent="0.25">
      <c r="A4" s="1"/>
      <c r="D4" s="2" t="s">
        <v>0</v>
      </c>
    </row>
    <row r="5" spans="1:15" x14ac:dyDescent="0.25">
      <c r="A5" s="1"/>
    </row>
    <row r="6" spans="1:15" x14ac:dyDescent="0.25">
      <c r="A6" s="1"/>
      <c r="D6" s="3" t="s">
        <v>1</v>
      </c>
    </row>
    <row r="7" spans="1:15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2"/>
      <c r="L8" s="11"/>
      <c r="M8" s="11"/>
      <c r="N8" s="9"/>
      <c r="O8" s="13" t="s">
        <v>5</v>
      </c>
    </row>
    <row r="9" spans="1:15" x14ac:dyDescent="0.25">
      <c r="A9" s="14" t="s">
        <v>6</v>
      </c>
      <c r="B9" s="15">
        <v>357</v>
      </c>
      <c r="C9" s="15">
        <v>356</v>
      </c>
      <c r="D9" s="16">
        <v>358</v>
      </c>
      <c r="E9" s="17">
        <v>246</v>
      </c>
      <c r="F9" s="17">
        <v>271</v>
      </c>
      <c r="G9" s="17">
        <v>255</v>
      </c>
      <c r="H9" s="17">
        <v>257</v>
      </c>
      <c r="I9" s="17">
        <v>258</v>
      </c>
      <c r="J9" s="18">
        <v>290</v>
      </c>
      <c r="K9" s="19">
        <v>291</v>
      </c>
      <c r="L9" s="20">
        <v>292</v>
      </c>
      <c r="M9" s="18"/>
      <c r="N9" s="16"/>
      <c r="O9" s="21" t="s">
        <v>4</v>
      </c>
    </row>
    <row r="10" spans="1:15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18">
        <f>SUM(D10:I10)</f>
        <v>0</v>
      </c>
      <c r="K10" s="18"/>
      <c r="L10" s="23"/>
      <c r="M10" s="23"/>
      <c r="N10" s="23"/>
      <c r="O10" s="23"/>
    </row>
    <row r="11" spans="1:15" x14ac:dyDescent="0.25">
      <c r="A11" s="18">
        <v>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8">
        <f>SUM(E11:N11)</f>
        <v>0</v>
      </c>
    </row>
    <row r="12" spans="1:15" x14ac:dyDescent="0.25">
      <c r="A12" s="24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8">
        <f>SUM(E12:N12)</f>
        <v>0</v>
      </c>
    </row>
    <row r="13" spans="1:15" x14ac:dyDescent="0.25">
      <c r="A13" s="18">
        <v>3</v>
      </c>
      <c r="B13" s="22">
        <v>9</v>
      </c>
      <c r="C13" s="22"/>
      <c r="D13" s="22"/>
      <c r="E13" s="22"/>
      <c r="F13" s="22"/>
      <c r="G13" s="22"/>
      <c r="H13" s="22"/>
      <c r="I13" s="22"/>
      <c r="J13" s="22"/>
      <c r="K13" s="22"/>
      <c r="L13" s="22">
        <v>98</v>
      </c>
      <c r="M13" s="22"/>
      <c r="N13" s="22"/>
      <c r="O13" s="18">
        <f>SUM(E13:N13)</f>
        <v>98</v>
      </c>
    </row>
    <row r="14" spans="1:15" x14ac:dyDescent="0.25">
      <c r="A14" s="18">
        <v>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8">
        <f>SUM(E14:N14)</f>
        <v>0</v>
      </c>
    </row>
    <row r="15" spans="1:15" x14ac:dyDescent="0.25">
      <c r="A15" s="18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8">
        <f>SUM(E15:N15)</f>
        <v>0</v>
      </c>
    </row>
    <row r="16" spans="1:15" x14ac:dyDescent="0.25">
      <c r="A16" s="18">
        <v>6</v>
      </c>
      <c r="B16" s="22">
        <v>9</v>
      </c>
      <c r="C16" s="22">
        <v>11</v>
      </c>
      <c r="D16" s="22"/>
      <c r="E16" s="22"/>
      <c r="F16" s="22"/>
      <c r="G16" s="22"/>
      <c r="H16" s="22"/>
      <c r="I16" s="22"/>
      <c r="J16" s="22"/>
      <c r="K16" s="22"/>
      <c r="L16" s="22">
        <v>420</v>
      </c>
      <c r="M16" s="22"/>
      <c r="N16" s="22"/>
      <c r="O16" s="18">
        <f>SUM(E16:N16)</f>
        <v>420</v>
      </c>
    </row>
    <row r="17" spans="1:15" x14ac:dyDescent="0.25">
      <c r="A17" s="18">
        <v>7</v>
      </c>
      <c r="B17" s="22">
        <v>7</v>
      </c>
      <c r="C17" s="22">
        <v>11</v>
      </c>
      <c r="D17" s="22"/>
      <c r="E17" s="22"/>
      <c r="F17" s="22"/>
      <c r="G17" s="22"/>
      <c r="H17" s="22"/>
      <c r="I17" s="22"/>
      <c r="J17" s="22"/>
      <c r="K17" s="22"/>
      <c r="L17" s="22">
        <v>392</v>
      </c>
      <c r="M17" s="22"/>
      <c r="N17" s="22"/>
      <c r="O17" s="18">
        <f>SUM(E17:N17)</f>
        <v>392</v>
      </c>
    </row>
    <row r="18" spans="1:15" x14ac:dyDescent="0.25">
      <c r="A18" s="18">
        <v>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8">
        <f>SUM(E18:N18)</f>
        <v>0</v>
      </c>
    </row>
    <row r="19" spans="1:15" x14ac:dyDescent="0.25">
      <c r="A19" s="24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8">
        <f>SUM(E19:N19)</f>
        <v>0</v>
      </c>
    </row>
    <row r="20" spans="1:15" x14ac:dyDescent="0.25">
      <c r="A20" s="18">
        <v>10</v>
      </c>
      <c r="B20" s="22">
        <v>2</v>
      </c>
      <c r="C20" s="22">
        <v>11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8">
        <f>SUM(E20:N20)</f>
        <v>0</v>
      </c>
    </row>
    <row r="21" spans="1:15" x14ac:dyDescent="0.25">
      <c r="A21" s="18">
        <v>11</v>
      </c>
      <c r="B21" s="22">
        <v>9</v>
      </c>
      <c r="C21" s="22">
        <v>11</v>
      </c>
      <c r="D21" s="22"/>
      <c r="E21" s="22"/>
      <c r="F21" s="22"/>
      <c r="G21" s="22"/>
      <c r="H21" s="22"/>
      <c r="I21" s="22"/>
      <c r="J21" s="22"/>
      <c r="K21" s="22"/>
      <c r="L21" s="22">
        <v>378</v>
      </c>
      <c r="M21" s="22"/>
      <c r="N21" s="22"/>
      <c r="O21" s="18">
        <f>SUM(E21:N21)</f>
        <v>378</v>
      </c>
    </row>
    <row r="22" spans="1:15" x14ac:dyDescent="0.25">
      <c r="A22" s="18">
        <v>12</v>
      </c>
      <c r="B22" s="22">
        <v>9</v>
      </c>
      <c r="C22" s="22">
        <v>11</v>
      </c>
      <c r="D22" s="22"/>
      <c r="E22" s="22"/>
      <c r="F22" s="22"/>
      <c r="G22" s="22"/>
      <c r="H22" s="22"/>
      <c r="I22" s="22"/>
      <c r="J22" s="22"/>
      <c r="K22" s="22"/>
      <c r="L22" s="22">
        <v>392</v>
      </c>
      <c r="M22" s="22"/>
      <c r="N22" s="22"/>
      <c r="O22" s="18">
        <f>SUM(E22:N22)</f>
        <v>392</v>
      </c>
    </row>
    <row r="23" spans="1:15" x14ac:dyDescent="0.25">
      <c r="A23" s="18">
        <v>13</v>
      </c>
      <c r="B23" s="22">
        <v>10</v>
      </c>
      <c r="C23" s="22">
        <v>11</v>
      </c>
      <c r="D23" s="22"/>
      <c r="E23" s="22"/>
      <c r="F23" s="22"/>
      <c r="G23" s="22"/>
      <c r="H23" s="22"/>
      <c r="I23" s="22"/>
      <c r="J23" s="22"/>
      <c r="K23" s="22"/>
      <c r="L23" s="22">
        <v>168</v>
      </c>
      <c r="M23" s="22"/>
      <c r="N23" s="22"/>
      <c r="O23" s="18">
        <f>SUM(E23:N23)</f>
        <v>168</v>
      </c>
    </row>
    <row r="24" spans="1:15" x14ac:dyDescent="0.25">
      <c r="A24" s="18">
        <v>14</v>
      </c>
      <c r="B24" s="22">
        <v>7</v>
      </c>
      <c r="C24" s="22">
        <v>10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8">
        <f>SUM(E24:N24)</f>
        <v>0</v>
      </c>
    </row>
    <row r="25" spans="1:15" x14ac:dyDescent="0.25">
      <c r="A25" s="18">
        <v>15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8">
        <f>SUM(E25:N25)</f>
        <v>0</v>
      </c>
    </row>
    <row r="26" spans="1:15" x14ac:dyDescent="0.25">
      <c r="A26" s="24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8">
        <f>SUM(E26:N26)</f>
        <v>0</v>
      </c>
    </row>
    <row r="27" spans="1:15" x14ac:dyDescent="0.25">
      <c r="A27" s="18">
        <v>17</v>
      </c>
      <c r="B27" s="22">
        <v>8</v>
      </c>
      <c r="C27" s="22"/>
      <c r="D27" s="22"/>
      <c r="E27" s="22"/>
      <c r="F27" s="22"/>
      <c r="G27" s="22"/>
      <c r="H27" s="22"/>
      <c r="I27" s="22"/>
      <c r="J27" s="22">
        <v>300</v>
      </c>
      <c r="K27" s="22"/>
      <c r="L27" s="22"/>
      <c r="M27" s="22"/>
      <c r="N27" s="22"/>
      <c r="O27" s="18">
        <f>SUM(E27:N27)</f>
        <v>300</v>
      </c>
    </row>
    <row r="28" spans="1:15" x14ac:dyDescent="0.25">
      <c r="A28" s="18">
        <v>18</v>
      </c>
      <c r="B28" s="22">
        <v>9</v>
      </c>
      <c r="C28" s="22"/>
      <c r="D28" s="22"/>
      <c r="E28" s="22"/>
      <c r="F28" s="22"/>
      <c r="G28" s="22"/>
      <c r="H28" s="22"/>
      <c r="I28" s="22"/>
      <c r="J28" s="22">
        <v>144</v>
      </c>
      <c r="K28" s="22"/>
      <c r="L28" s="22"/>
      <c r="M28" s="22"/>
      <c r="N28" s="22"/>
      <c r="O28" s="18">
        <f>SUM(E28:N28)</f>
        <v>144</v>
      </c>
    </row>
    <row r="29" spans="1:15" x14ac:dyDescent="0.25">
      <c r="A29" s="18">
        <v>19</v>
      </c>
      <c r="B29" s="22">
        <v>9</v>
      </c>
      <c r="C29" s="22"/>
      <c r="D29" s="22"/>
      <c r="E29" s="22"/>
      <c r="F29" s="22"/>
      <c r="G29" s="22"/>
      <c r="H29" s="22"/>
      <c r="I29" s="22"/>
      <c r="J29" s="22">
        <v>300</v>
      </c>
      <c r="K29" s="22"/>
      <c r="L29" s="22"/>
      <c r="M29" s="22"/>
      <c r="N29" s="22"/>
      <c r="O29" s="18">
        <f>SUM(E29:N29)</f>
        <v>300</v>
      </c>
    </row>
    <row r="30" spans="1:15" x14ac:dyDescent="0.25">
      <c r="A30" s="18">
        <v>20</v>
      </c>
      <c r="B30" s="22">
        <v>9</v>
      </c>
      <c r="C30" s="22"/>
      <c r="D30" s="22"/>
      <c r="E30" s="22"/>
      <c r="F30" s="22"/>
      <c r="G30" s="22"/>
      <c r="H30" s="22"/>
      <c r="I30" s="22"/>
      <c r="J30" s="22">
        <v>216</v>
      </c>
      <c r="K30" s="22"/>
      <c r="L30" s="22"/>
      <c r="M30" s="22"/>
      <c r="N30" s="22"/>
      <c r="O30" s="18">
        <f>SUM(E30:N30)</f>
        <v>216</v>
      </c>
    </row>
    <row r="31" spans="1:15" x14ac:dyDescent="0.25">
      <c r="A31" s="18">
        <v>21</v>
      </c>
      <c r="B31" s="22">
        <v>7</v>
      </c>
      <c r="C31" s="22"/>
      <c r="D31" s="22"/>
      <c r="E31" s="22"/>
      <c r="F31" s="22"/>
      <c r="G31" s="22"/>
      <c r="H31" s="22"/>
      <c r="I31" s="22"/>
      <c r="J31" s="22">
        <v>84</v>
      </c>
      <c r="K31" s="22"/>
      <c r="L31" s="22"/>
      <c r="M31" s="22"/>
      <c r="N31" s="22"/>
      <c r="O31" s="18">
        <f>SUM(E31:N31)</f>
        <v>84</v>
      </c>
    </row>
    <row r="32" spans="1:15" x14ac:dyDescent="0.25">
      <c r="A32" s="18">
        <v>22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8">
        <f>SUM(E32:N32)</f>
        <v>0</v>
      </c>
    </row>
    <row r="33" spans="1:15" x14ac:dyDescent="0.25">
      <c r="A33" s="24">
        <v>23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8">
        <f>SUM(E33:N33)</f>
        <v>0</v>
      </c>
    </row>
    <row r="34" spans="1:15" x14ac:dyDescent="0.25">
      <c r="A34" s="18">
        <v>24</v>
      </c>
      <c r="B34" s="22">
        <v>9</v>
      </c>
      <c r="C34" s="22"/>
      <c r="D34" s="22"/>
      <c r="E34" s="22"/>
      <c r="F34" s="22"/>
      <c r="G34" s="22"/>
      <c r="H34" s="22"/>
      <c r="I34" s="22"/>
      <c r="J34" s="22">
        <v>120</v>
      </c>
      <c r="K34" s="22"/>
      <c r="L34" s="22"/>
      <c r="M34" s="22"/>
      <c r="N34" s="22"/>
      <c r="O34" s="18">
        <f>SUM(E34:N34)</f>
        <v>120</v>
      </c>
    </row>
    <row r="35" spans="1:15" x14ac:dyDescent="0.25">
      <c r="A35" s="18">
        <v>25</v>
      </c>
      <c r="B35" s="22">
        <v>9</v>
      </c>
      <c r="C35" s="22">
        <v>11</v>
      </c>
      <c r="D35" s="22"/>
      <c r="E35" s="22"/>
      <c r="F35" s="22"/>
      <c r="G35" s="22"/>
      <c r="H35" s="22"/>
      <c r="I35" s="22"/>
      <c r="J35" s="22">
        <v>132</v>
      </c>
      <c r="K35" s="22"/>
      <c r="L35" s="22">
        <v>154</v>
      </c>
      <c r="M35" s="22"/>
      <c r="N35" s="22"/>
      <c r="O35" s="18">
        <f>SUM(E35:N35)</f>
        <v>286</v>
      </c>
    </row>
    <row r="36" spans="1:15" x14ac:dyDescent="0.25">
      <c r="A36" s="18">
        <v>26</v>
      </c>
      <c r="B36" s="22">
        <v>8</v>
      </c>
      <c r="C36" s="22">
        <v>11</v>
      </c>
      <c r="D36" s="22"/>
      <c r="E36" s="22"/>
      <c r="F36" s="22"/>
      <c r="G36" s="22"/>
      <c r="H36" s="22"/>
      <c r="I36" s="22">
        <v>50</v>
      </c>
      <c r="J36" s="22">
        <v>228</v>
      </c>
      <c r="K36" s="22"/>
      <c r="L36" s="22">
        <v>196</v>
      </c>
      <c r="M36" s="22"/>
      <c r="N36" s="22"/>
      <c r="O36" s="18">
        <f>SUM(E36:N36)</f>
        <v>474</v>
      </c>
    </row>
    <row r="37" spans="1:15" x14ac:dyDescent="0.25">
      <c r="A37" s="18">
        <v>27</v>
      </c>
      <c r="B37" s="22"/>
      <c r="C37" s="22">
        <v>11</v>
      </c>
      <c r="D37" s="22"/>
      <c r="E37" s="22"/>
      <c r="F37" s="22"/>
      <c r="G37" s="22"/>
      <c r="H37" s="22"/>
      <c r="I37" s="22">
        <v>20</v>
      </c>
      <c r="J37" s="22">
        <v>240</v>
      </c>
      <c r="K37" s="22"/>
      <c r="L37" s="22">
        <v>112</v>
      </c>
      <c r="M37" s="22"/>
      <c r="N37" s="22"/>
      <c r="O37" s="18">
        <f>SUM(E37:N37)</f>
        <v>372</v>
      </c>
    </row>
    <row r="38" spans="1:15" x14ac:dyDescent="0.25">
      <c r="A38" s="18">
        <v>28</v>
      </c>
      <c r="B38" s="22">
        <v>8</v>
      </c>
      <c r="C38" s="22"/>
      <c r="D38" s="22"/>
      <c r="E38" s="22"/>
      <c r="F38" s="22"/>
      <c r="G38" s="22"/>
      <c r="H38" s="22"/>
      <c r="I38" s="22"/>
      <c r="J38" s="22">
        <v>240</v>
      </c>
      <c r="K38" s="22"/>
      <c r="L38" s="22"/>
      <c r="M38" s="22"/>
      <c r="N38" s="22"/>
      <c r="O38" s="18">
        <f>SUM(E38:N38)</f>
        <v>240</v>
      </c>
    </row>
    <row r="39" spans="1:15" x14ac:dyDescent="0.25">
      <c r="A39" s="18">
        <v>29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8">
        <f>SUM(E39:N39)</f>
        <v>0</v>
      </c>
    </row>
    <row r="40" spans="1:15" x14ac:dyDescent="0.25">
      <c r="A40" s="18">
        <v>30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8">
        <f>SUM(E40:N40)</f>
        <v>0</v>
      </c>
    </row>
    <row r="41" spans="1:15" x14ac:dyDescent="0.25">
      <c r="A41" s="18">
        <v>31</v>
      </c>
      <c r="B41" s="22"/>
      <c r="C41" s="22"/>
      <c r="D41" s="22"/>
      <c r="E41" s="22"/>
      <c r="F41" s="22"/>
      <c r="G41" s="25"/>
      <c r="H41" s="22"/>
      <c r="I41" s="22"/>
      <c r="J41" s="22"/>
      <c r="K41" s="22"/>
      <c r="L41" s="22"/>
      <c r="M41" s="22"/>
      <c r="N41" s="22"/>
      <c r="O41" s="18">
        <f>SUM(E41:N41)</f>
        <v>0</v>
      </c>
    </row>
    <row r="42" spans="1:15" ht="15.75" thickBot="1" x14ac:dyDescent="0.3">
      <c r="A42" s="26">
        <v>31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8">
        <f>SUM(E42:N42)</f>
        <v>0</v>
      </c>
    </row>
    <row r="43" spans="1:15" ht="15.75" thickBot="1" x14ac:dyDescent="0.3">
      <c r="A43" s="27" t="s">
        <v>7</v>
      </c>
      <c r="B43" s="28">
        <f t="shared" ref="B43:O43" si="0">SUM(B11:B42)</f>
        <v>138</v>
      </c>
      <c r="C43" s="25">
        <f t="shared" si="0"/>
        <v>109</v>
      </c>
      <c r="D43" s="22">
        <f t="shared" si="0"/>
        <v>0</v>
      </c>
      <c r="E43" s="25">
        <f t="shared" si="0"/>
        <v>0</v>
      </c>
      <c r="F43" s="25">
        <f t="shared" si="0"/>
        <v>0</v>
      </c>
      <c r="G43" s="25">
        <f t="shared" si="0"/>
        <v>0</v>
      </c>
      <c r="H43" s="25">
        <f t="shared" si="0"/>
        <v>0</v>
      </c>
      <c r="I43" s="25">
        <f t="shared" si="0"/>
        <v>70</v>
      </c>
      <c r="J43" s="25">
        <f t="shared" si="0"/>
        <v>2004</v>
      </c>
      <c r="K43" s="25">
        <f t="shared" si="0"/>
        <v>0</v>
      </c>
      <c r="L43" s="25">
        <f t="shared" si="0"/>
        <v>2310</v>
      </c>
      <c r="M43" s="25"/>
      <c r="N43" s="25"/>
      <c r="O43" s="29">
        <f t="shared" si="0"/>
        <v>4384</v>
      </c>
    </row>
    <row r="44" spans="1:15" x14ac:dyDescent="0.25">
      <c r="A44" s="1"/>
    </row>
    <row r="45" spans="1:15" x14ac:dyDescent="0.25">
      <c r="A45" s="30" t="s">
        <v>8</v>
      </c>
      <c r="B45" s="31"/>
      <c r="C45" s="31">
        <f>C43+B43+D43</f>
        <v>247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ht="16.5" x14ac:dyDescent="0.35">
      <c r="A46" s="31"/>
      <c r="B46" s="32"/>
      <c r="C46" s="31"/>
      <c r="D46" s="32"/>
      <c r="E46" s="32"/>
      <c r="F46" s="32"/>
      <c r="G46" s="32"/>
      <c r="H46" s="32"/>
      <c r="I46" s="32"/>
      <c r="J46" s="32"/>
      <c r="K46" s="32"/>
      <c r="L46" s="33" t="s">
        <v>9</v>
      </c>
      <c r="M46" s="30"/>
      <c r="N46" s="30"/>
      <c r="O46" s="30"/>
    </row>
    <row r="47" spans="1:15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4" t="s">
        <v>10</v>
      </c>
      <c r="M47" s="32"/>
      <c r="N47" s="32"/>
      <c r="O47" s="32"/>
    </row>
    <row r="48" spans="1:15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4" t="s">
        <v>11</v>
      </c>
      <c r="M48" s="32"/>
      <c r="N48" s="32"/>
      <c r="O48" s="32"/>
    </row>
    <row r="49" spans="1:15" ht="16.5" x14ac:dyDescent="0.35">
      <c r="A49" s="31"/>
      <c r="B49" s="32"/>
      <c r="C49" s="32"/>
      <c r="D49" s="35"/>
      <c r="E49" s="35"/>
      <c r="F49" s="35"/>
      <c r="G49" s="35"/>
      <c r="H49" s="35"/>
      <c r="I49" s="35"/>
      <c r="J49" s="32"/>
      <c r="K49" s="32"/>
      <c r="L49" s="33" t="s">
        <v>12</v>
      </c>
      <c r="M49" s="35"/>
      <c r="N49" s="35"/>
      <c r="O49" s="35"/>
    </row>
  </sheetData>
  <pageMargins left="0.27" right="0.55000000000000004" top="0.41" bottom="0.38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3" workbookViewId="0">
      <selection activeCell="Q17" sqref="Q17"/>
    </sheetView>
  </sheetViews>
  <sheetFormatPr baseColWidth="10" defaultColWidth="8.5703125" defaultRowHeight="15" x14ac:dyDescent="0.25"/>
  <sheetData>
    <row r="1" spans="1:15" x14ac:dyDescent="0.25">
      <c r="A1" s="1"/>
    </row>
    <row r="2" spans="1:15" x14ac:dyDescent="0.25">
      <c r="A2" s="1"/>
    </row>
    <row r="3" spans="1:15" x14ac:dyDescent="0.25">
      <c r="A3" s="1"/>
    </row>
    <row r="4" spans="1:15" x14ac:dyDescent="0.25">
      <c r="A4" s="1"/>
    </row>
    <row r="5" spans="1:15" x14ac:dyDescent="0.25">
      <c r="A5" s="1"/>
      <c r="D5" s="3" t="s">
        <v>1</v>
      </c>
    </row>
    <row r="6" spans="1:15" x14ac:dyDescent="0.25">
      <c r="A6" s="1"/>
      <c r="D6" s="5"/>
    </row>
    <row r="7" spans="1:15" x14ac:dyDescent="0.25">
      <c r="A7" s="4"/>
      <c r="B7" s="5"/>
      <c r="C7" s="5"/>
      <c r="D7" s="9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6" t="s">
        <v>2</v>
      </c>
      <c r="B8" s="7" t="s">
        <v>3</v>
      </c>
      <c r="C8" s="8"/>
      <c r="D8" s="16">
        <v>358</v>
      </c>
      <c r="E8" s="10"/>
      <c r="F8" s="10"/>
      <c r="G8" s="10"/>
      <c r="H8" s="10" t="s">
        <v>4</v>
      </c>
      <c r="I8" s="10"/>
      <c r="J8" s="11"/>
      <c r="K8" s="12"/>
      <c r="L8" s="11"/>
      <c r="M8" s="11"/>
      <c r="N8" s="9"/>
      <c r="O8" s="13" t="s">
        <v>5</v>
      </c>
    </row>
    <row r="9" spans="1:15" x14ac:dyDescent="0.25">
      <c r="A9" s="14" t="s">
        <v>6</v>
      </c>
      <c r="B9" s="15">
        <v>357</v>
      </c>
      <c r="C9" s="15">
        <v>356</v>
      </c>
      <c r="D9" s="23"/>
      <c r="E9" s="17">
        <v>246</v>
      </c>
      <c r="F9" s="17">
        <v>271</v>
      </c>
      <c r="G9" s="17">
        <v>255</v>
      </c>
      <c r="H9" s="17">
        <v>257</v>
      </c>
      <c r="I9" s="17">
        <v>258</v>
      </c>
      <c r="J9" s="18">
        <v>290</v>
      </c>
      <c r="K9" s="19">
        <v>291</v>
      </c>
      <c r="L9" s="20">
        <v>292</v>
      </c>
      <c r="M9" s="18">
        <v>293</v>
      </c>
      <c r="N9" s="16">
        <v>295</v>
      </c>
      <c r="O9" s="21" t="s">
        <v>4</v>
      </c>
    </row>
    <row r="10" spans="1:15" x14ac:dyDescent="0.25">
      <c r="A10" s="22"/>
      <c r="B10" s="23"/>
      <c r="C10" s="23"/>
      <c r="D10" s="22"/>
      <c r="E10" s="23"/>
      <c r="F10" s="23"/>
      <c r="G10" s="23"/>
      <c r="H10" s="23"/>
      <c r="I10" s="23"/>
      <c r="J10" s="18">
        <f>SUM(D10:I10)</f>
        <v>0</v>
      </c>
      <c r="K10" s="18"/>
      <c r="L10" s="23"/>
      <c r="M10" s="23"/>
      <c r="N10" s="23"/>
      <c r="O10" s="23"/>
    </row>
    <row r="11" spans="1:15" x14ac:dyDescent="0.25">
      <c r="A11" s="18">
        <v>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8">
        <f t="shared" ref="O11:O42" si="0">SUM(E11:N11)</f>
        <v>0</v>
      </c>
    </row>
    <row r="12" spans="1:15" x14ac:dyDescent="0.25">
      <c r="A12" s="24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8">
        <f t="shared" si="0"/>
        <v>0</v>
      </c>
    </row>
    <row r="13" spans="1:15" x14ac:dyDescent="0.25">
      <c r="A13" s="18">
        <v>3</v>
      </c>
      <c r="B13" s="22">
        <v>8</v>
      </c>
      <c r="C13" s="22">
        <v>11</v>
      </c>
      <c r="D13" s="22"/>
      <c r="E13" s="22"/>
      <c r="F13" s="22"/>
      <c r="G13" s="22"/>
      <c r="H13" s="22"/>
      <c r="I13" s="22"/>
      <c r="J13" s="22"/>
      <c r="K13" s="22"/>
      <c r="L13" s="22"/>
      <c r="M13" s="22">
        <v>224</v>
      </c>
      <c r="N13" s="22">
        <v>168</v>
      </c>
      <c r="O13" s="18">
        <f t="shared" si="0"/>
        <v>392</v>
      </c>
    </row>
    <row r="14" spans="1:15" x14ac:dyDescent="0.25">
      <c r="A14" s="18">
        <v>4</v>
      </c>
      <c r="B14" s="22">
        <v>9</v>
      </c>
      <c r="C14" s="22">
        <v>11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>
        <v>196</v>
      </c>
      <c r="O14" s="18">
        <f t="shared" si="0"/>
        <v>196</v>
      </c>
    </row>
    <row r="15" spans="1:15" x14ac:dyDescent="0.25">
      <c r="A15" s="18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8">
        <f t="shared" si="0"/>
        <v>0</v>
      </c>
    </row>
    <row r="16" spans="1:15" x14ac:dyDescent="0.25">
      <c r="A16" s="18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8">
        <f t="shared" si="0"/>
        <v>0</v>
      </c>
    </row>
    <row r="17" spans="1:15" x14ac:dyDescent="0.25">
      <c r="A17" s="18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8">
        <f t="shared" si="0"/>
        <v>0</v>
      </c>
    </row>
    <row r="18" spans="1:15" x14ac:dyDescent="0.25">
      <c r="A18" s="18">
        <v>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8">
        <f t="shared" si="0"/>
        <v>0</v>
      </c>
    </row>
    <row r="19" spans="1:15" x14ac:dyDescent="0.25">
      <c r="A19" s="24">
        <v>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8">
        <f t="shared" si="0"/>
        <v>0</v>
      </c>
    </row>
    <row r="20" spans="1:15" x14ac:dyDescent="0.25">
      <c r="A20" s="18">
        <v>10</v>
      </c>
      <c r="B20" s="22">
        <v>6</v>
      </c>
      <c r="C20" s="22">
        <v>11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>
        <v>196</v>
      </c>
      <c r="O20" s="18">
        <f t="shared" si="0"/>
        <v>196</v>
      </c>
    </row>
    <row r="21" spans="1:15" x14ac:dyDescent="0.25">
      <c r="A21" s="18">
        <v>11</v>
      </c>
      <c r="B21" s="22">
        <v>9</v>
      </c>
      <c r="C21" s="22">
        <v>11</v>
      </c>
      <c r="D21" s="22"/>
      <c r="E21" s="22"/>
      <c r="F21" s="22"/>
      <c r="G21" s="22"/>
      <c r="H21" s="22"/>
      <c r="I21" s="22"/>
      <c r="J21" s="22"/>
      <c r="K21" s="22">
        <v>12</v>
      </c>
      <c r="L21" s="22"/>
      <c r="M21" s="22"/>
      <c r="N21" s="22"/>
      <c r="O21" s="18">
        <f t="shared" si="0"/>
        <v>12</v>
      </c>
    </row>
    <row r="22" spans="1:15" x14ac:dyDescent="0.25">
      <c r="A22" s="18">
        <v>12</v>
      </c>
      <c r="B22" s="22">
        <v>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>
        <v>140</v>
      </c>
      <c r="N22" s="22"/>
      <c r="O22" s="18">
        <f t="shared" si="0"/>
        <v>140</v>
      </c>
    </row>
    <row r="23" spans="1:15" x14ac:dyDescent="0.25">
      <c r="A23" s="18">
        <v>13</v>
      </c>
      <c r="B23" s="22">
        <v>7</v>
      </c>
      <c r="C23" s="22">
        <v>11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>
        <v>224</v>
      </c>
      <c r="O23" s="18">
        <f t="shared" si="0"/>
        <v>224</v>
      </c>
    </row>
    <row r="24" spans="1:15" x14ac:dyDescent="0.25">
      <c r="A24" s="18">
        <v>14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>
        <v>168</v>
      </c>
      <c r="O24" s="18">
        <f t="shared" si="0"/>
        <v>168</v>
      </c>
    </row>
    <row r="25" spans="1:15" x14ac:dyDescent="0.25">
      <c r="A25" s="18">
        <v>15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8">
        <f t="shared" si="0"/>
        <v>0</v>
      </c>
    </row>
    <row r="26" spans="1:15" x14ac:dyDescent="0.25">
      <c r="A26" s="24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8">
        <f t="shared" si="0"/>
        <v>0</v>
      </c>
    </row>
    <row r="27" spans="1:15" x14ac:dyDescent="0.25">
      <c r="A27" s="18">
        <v>17</v>
      </c>
      <c r="B27" s="22">
        <v>7</v>
      </c>
      <c r="C27" s="22"/>
      <c r="D27" s="22"/>
      <c r="E27" s="22"/>
      <c r="F27" s="22"/>
      <c r="G27" s="22"/>
      <c r="H27" s="22"/>
      <c r="I27" s="22"/>
      <c r="J27" s="22">
        <v>204</v>
      </c>
      <c r="K27" s="22"/>
      <c r="L27" s="22"/>
      <c r="M27" s="22"/>
      <c r="N27" s="22">
        <v>182</v>
      </c>
      <c r="O27" s="18">
        <f t="shared" si="0"/>
        <v>386</v>
      </c>
    </row>
    <row r="28" spans="1:15" x14ac:dyDescent="0.25">
      <c r="A28" s="18">
        <v>18</v>
      </c>
      <c r="B28" s="22">
        <v>9</v>
      </c>
      <c r="C28" s="22"/>
      <c r="D28" s="22"/>
      <c r="E28" s="22"/>
      <c r="F28" s="22"/>
      <c r="G28" s="22"/>
      <c r="H28" s="22"/>
      <c r="I28" s="22"/>
      <c r="J28" s="22">
        <v>240</v>
      </c>
      <c r="K28" s="22"/>
      <c r="L28" s="22"/>
      <c r="M28" s="22"/>
      <c r="N28" s="22"/>
      <c r="O28" s="18">
        <f t="shared" si="0"/>
        <v>240</v>
      </c>
    </row>
    <row r="29" spans="1:15" x14ac:dyDescent="0.25">
      <c r="A29" s="18">
        <v>19</v>
      </c>
      <c r="B29" s="22">
        <v>9</v>
      </c>
      <c r="C29" s="22"/>
      <c r="D29" s="22"/>
      <c r="E29" s="22"/>
      <c r="F29" s="22"/>
      <c r="G29" s="22"/>
      <c r="H29" s="22"/>
      <c r="I29" s="22"/>
      <c r="J29" s="22">
        <v>264</v>
      </c>
      <c r="K29" s="22"/>
      <c r="L29" s="22"/>
      <c r="M29" s="22">
        <v>112</v>
      </c>
      <c r="N29" s="22"/>
      <c r="O29" s="18">
        <f t="shared" si="0"/>
        <v>376</v>
      </c>
    </row>
    <row r="30" spans="1:15" x14ac:dyDescent="0.25">
      <c r="A30" s="18">
        <v>20</v>
      </c>
      <c r="B30" s="22">
        <v>9</v>
      </c>
      <c r="C30" s="22">
        <v>11</v>
      </c>
      <c r="D30" s="22"/>
      <c r="E30" s="22"/>
      <c r="F30" s="22"/>
      <c r="G30" s="22"/>
      <c r="H30" s="22"/>
      <c r="I30" s="22"/>
      <c r="J30" s="22">
        <v>216</v>
      </c>
      <c r="K30" s="22">
        <v>144</v>
      </c>
      <c r="L30" s="22"/>
      <c r="M30" s="22">
        <v>252</v>
      </c>
      <c r="N30" s="22"/>
      <c r="O30" s="18">
        <f t="shared" si="0"/>
        <v>612</v>
      </c>
    </row>
    <row r="31" spans="1:15" x14ac:dyDescent="0.25">
      <c r="A31" s="18">
        <v>21</v>
      </c>
      <c r="B31" s="22">
        <v>7</v>
      </c>
      <c r="C31" s="22">
        <v>10</v>
      </c>
      <c r="D31" s="22"/>
      <c r="E31" s="22"/>
      <c r="F31" s="22"/>
      <c r="G31" s="22"/>
      <c r="H31" s="22"/>
      <c r="I31" s="22"/>
      <c r="J31" s="22">
        <v>156</v>
      </c>
      <c r="K31" s="22">
        <v>60</v>
      </c>
      <c r="L31" s="22"/>
      <c r="M31" s="22">
        <v>196</v>
      </c>
      <c r="N31" s="22">
        <v>154</v>
      </c>
      <c r="O31" s="18">
        <f t="shared" si="0"/>
        <v>566</v>
      </c>
    </row>
    <row r="32" spans="1:15" x14ac:dyDescent="0.25">
      <c r="A32" s="18">
        <v>22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8">
        <f t="shared" si="0"/>
        <v>0</v>
      </c>
    </row>
    <row r="33" spans="1:15" x14ac:dyDescent="0.25">
      <c r="A33" s="24">
        <v>23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8">
        <f t="shared" si="0"/>
        <v>0</v>
      </c>
    </row>
    <row r="34" spans="1:15" x14ac:dyDescent="0.25">
      <c r="A34" s="18">
        <v>24</v>
      </c>
      <c r="B34" s="22">
        <v>9</v>
      </c>
      <c r="C34" s="22"/>
      <c r="D34" s="22"/>
      <c r="E34" s="22"/>
      <c r="F34" s="22"/>
      <c r="G34" s="22"/>
      <c r="H34" s="22"/>
      <c r="I34" s="22"/>
      <c r="J34" s="22">
        <v>96</v>
      </c>
      <c r="K34" s="22"/>
      <c r="L34" s="22">
        <v>160</v>
      </c>
      <c r="M34" s="22"/>
      <c r="N34" s="22">
        <v>168</v>
      </c>
      <c r="O34" s="18">
        <f t="shared" si="0"/>
        <v>424</v>
      </c>
    </row>
    <row r="35" spans="1:15" x14ac:dyDescent="0.25">
      <c r="A35" s="18">
        <v>25</v>
      </c>
      <c r="B35" s="22">
        <v>9</v>
      </c>
      <c r="C35" s="22"/>
      <c r="D35" s="22"/>
      <c r="E35" s="22"/>
      <c r="F35" s="22"/>
      <c r="G35" s="22"/>
      <c r="H35" s="22"/>
      <c r="I35" s="22"/>
      <c r="J35" s="22">
        <v>96</v>
      </c>
      <c r="K35" s="22"/>
      <c r="L35" s="22"/>
      <c r="M35" s="22">
        <v>155</v>
      </c>
      <c r="N35" s="22"/>
      <c r="O35" s="18">
        <f t="shared" si="0"/>
        <v>251</v>
      </c>
    </row>
    <row r="36" spans="1:15" x14ac:dyDescent="0.25">
      <c r="A36" s="18">
        <v>26</v>
      </c>
      <c r="B36" s="22">
        <v>5</v>
      </c>
      <c r="C36" s="22"/>
      <c r="D36" s="22"/>
      <c r="E36" s="22"/>
      <c r="F36" s="22"/>
      <c r="G36" s="22"/>
      <c r="H36" s="22"/>
      <c r="I36" s="22"/>
      <c r="J36" s="22"/>
      <c r="K36" s="22">
        <v>216</v>
      </c>
      <c r="L36" s="22"/>
      <c r="M36" s="22">
        <v>155</v>
      </c>
      <c r="N36" s="22">
        <v>84</v>
      </c>
      <c r="O36" s="18">
        <f t="shared" si="0"/>
        <v>455</v>
      </c>
    </row>
    <row r="37" spans="1:15" x14ac:dyDescent="0.25">
      <c r="A37" s="18">
        <v>27</v>
      </c>
      <c r="B37" s="22">
        <v>10</v>
      </c>
      <c r="C37" s="22"/>
      <c r="D37" s="22"/>
      <c r="E37" s="22"/>
      <c r="F37" s="22"/>
      <c r="G37" s="22"/>
      <c r="H37" s="22"/>
      <c r="I37" s="22"/>
      <c r="J37" s="22"/>
      <c r="K37" s="22"/>
      <c r="L37" s="22">
        <v>350</v>
      </c>
      <c r="M37" s="22">
        <v>215</v>
      </c>
      <c r="N37" s="22"/>
      <c r="O37" s="18">
        <f t="shared" si="0"/>
        <v>565</v>
      </c>
    </row>
    <row r="38" spans="1:15" x14ac:dyDescent="0.25">
      <c r="A38" s="18">
        <v>28</v>
      </c>
      <c r="B38" s="22">
        <v>7</v>
      </c>
      <c r="C38" s="22"/>
      <c r="D38" s="22"/>
      <c r="E38" s="22"/>
      <c r="F38" s="22"/>
      <c r="G38" s="22"/>
      <c r="H38" s="22"/>
      <c r="I38" s="22"/>
      <c r="J38" s="22"/>
      <c r="K38" s="22"/>
      <c r="L38" s="22">
        <v>186</v>
      </c>
      <c r="M38" s="22"/>
      <c r="N38" s="22">
        <v>196</v>
      </c>
      <c r="O38" s="18">
        <f t="shared" si="0"/>
        <v>382</v>
      </c>
    </row>
    <row r="39" spans="1:15" x14ac:dyDescent="0.25">
      <c r="A39" s="18">
        <v>29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8">
        <f t="shared" si="0"/>
        <v>0</v>
      </c>
    </row>
    <row r="40" spans="1:15" x14ac:dyDescent="0.25">
      <c r="A40" s="24">
        <v>30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8">
        <f t="shared" si="0"/>
        <v>0</v>
      </c>
    </row>
    <row r="41" spans="1:15" x14ac:dyDescent="0.25">
      <c r="A41" s="18">
        <v>31</v>
      </c>
      <c r="B41" s="22"/>
      <c r="C41" s="22"/>
      <c r="D41" s="22"/>
      <c r="E41" s="22"/>
      <c r="F41" s="22"/>
      <c r="G41" s="25"/>
      <c r="H41" s="22"/>
      <c r="I41" s="22"/>
      <c r="J41" s="22"/>
      <c r="K41" s="22"/>
      <c r="L41" s="22"/>
      <c r="M41" s="22"/>
      <c r="N41" s="22"/>
      <c r="O41" s="18">
        <f t="shared" si="0"/>
        <v>0</v>
      </c>
    </row>
    <row r="42" spans="1:15" ht="15.75" thickBot="1" x14ac:dyDescent="0.3">
      <c r="A42" s="26">
        <v>31</v>
      </c>
      <c r="B42" s="22">
        <v>8</v>
      </c>
      <c r="C42" s="22"/>
      <c r="D42" s="22">
        <f t="shared" ref="B42:N43" si="1">SUM(D10:D41)</f>
        <v>0</v>
      </c>
      <c r="E42" s="22"/>
      <c r="F42" s="22"/>
      <c r="G42" s="22"/>
      <c r="H42" s="22"/>
      <c r="I42" s="22"/>
      <c r="J42" s="22"/>
      <c r="K42" s="22"/>
      <c r="L42" s="22"/>
      <c r="M42" s="22"/>
      <c r="N42" s="22">
        <v>0</v>
      </c>
      <c r="O42" s="18">
        <f t="shared" si="0"/>
        <v>0</v>
      </c>
    </row>
    <row r="43" spans="1:15" ht="15.75" thickBot="1" x14ac:dyDescent="0.3">
      <c r="A43" s="27" t="s">
        <v>7</v>
      </c>
      <c r="B43" s="28">
        <f t="shared" si="1"/>
        <v>137</v>
      </c>
      <c r="C43" s="25">
        <f t="shared" si="1"/>
        <v>76</v>
      </c>
      <c r="E43" s="25">
        <f t="shared" si="1"/>
        <v>0</v>
      </c>
      <c r="F43" s="25">
        <f t="shared" si="1"/>
        <v>0</v>
      </c>
      <c r="G43" s="25">
        <f t="shared" si="1"/>
        <v>0</v>
      </c>
      <c r="H43" s="25">
        <f t="shared" si="1"/>
        <v>0</v>
      </c>
      <c r="I43" s="25">
        <f t="shared" si="1"/>
        <v>0</v>
      </c>
      <c r="J43" s="25">
        <f>SUM(J12:J39)</f>
        <v>1272</v>
      </c>
      <c r="K43" s="25">
        <f t="shared" ref="K43:N43" si="2">SUM(K12:K39)</f>
        <v>432</v>
      </c>
      <c r="L43" s="25">
        <f t="shared" si="2"/>
        <v>696</v>
      </c>
      <c r="M43" s="25">
        <f t="shared" si="2"/>
        <v>1449</v>
      </c>
      <c r="N43" s="25">
        <f t="shared" si="2"/>
        <v>1736</v>
      </c>
      <c r="O43" s="29">
        <f>SUM(J43:N43)</f>
        <v>5585</v>
      </c>
    </row>
    <row r="44" spans="1:15" x14ac:dyDescent="0.25">
      <c r="A44" s="1"/>
      <c r="D44" s="32"/>
    </row>
    <row r="45" spans="1:15" x14ac:dyDescent="0.25">
      <c r="A45" s="30" t="s">
        <v>8</v>
      </c>
      <c r="B45" s="31"/>
      <c r="C45" s="31">
        <f>C43+B43+D42</f>
        <v>213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ht="16.5" x14ac:dyDescent="0.35">
      <c r="A46" s="31"/>
      <c r="B46" s="32"/>
      <c r="C46" s="31"/>
      <c r="D46" s="32"/>
      <c r="E46" s="32"/>
      <c r="F46" s="32"/>
      <c r="G46" s="32"/>
      <c r="H46" s="32"/>
      <c r="I46" s="32"/>
      <c r="J46" s="32"/>
      <c r="K46" s="32"/>
      <c r="L46" s="33" t="s">
        <v>9</v>
      </c>
      <c r="M46" s="30"/>
      <c r="N46" s="30"/>
      <c r="O46" s="30"/>
    </row>
    <row r="47" spans="1:15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4" t="s">
        <v>10</v>
      </c>
      <c r="M47" s="32"/>
      <c r="N47" s="32"/>
      <c r="O47" s="32"/>
    </row>
    <row r="48" spans="1:15" x14ac:dyDescent="0.25">
      <c r="A48" s="32"/>
      <c r="B48" s="32"/>
      <c r="C48" s="32"/>
      <c r="D48" s="35"/>
      <c r="E48" s="32"/>
      <c r="F48" s="32"/>
      <c r="G48" s="32"/>
      <c r="H48" s="32"/>
      <c r="I48" s="32"/>
      <c r="J48" s="32"/>
      <c r="K48" s="32"/>
      <c r="L48" s="34" t="s">
        <v>11</v>
      </c>
      <c r="M48" s="32"/>
      <c r="N48" s="32"/>
      <c r="O48" s="32"/>
    </row>
    <row r="49" spans="1:15" ht="16.5" x14ac:dyDescent="0.35">
      <c r="A49" s="31"/>
      <c r="B49" s="32"/>
      <c r="C49" s="32"/>
      <c r="D49" s="32"/>
      <c r="E49" s="35"/>
      <c r="F49" s="35"/>
      <c r="G49" s="35"/>
      <c r="H49" s="35"/>
      <c r="I49" s="35"/>
      <c r="J49" s="32"/>
      <c r="K49" s="32"/>
      <c r="L49" s="33" t="s">
        <v>12</v>
      </c>
      <c r="M49" s="35"/>
      <c r="N49" s="35"/>
      <c r="O49" s="35"/>
    </row>
  </sheetData>
  <pageMargins left="0.27" right="0.55000000000000004" top="0.42" bottom="0.48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S34" sqref="S34"/>
    </sheetView>
  </sheetViews>
  <sheetFormatPr baseColWidth="10" defaultColWidth="8.140625" defaultRowHeight="15" x14ac:dyDescent="0.25"/>
  <sheetData>
    <row r="1" spans="1:16" x14ac:dyDescent="0.25">
      <c r="A1" s="1"/>
    </row>
    <row r="2" spans="1:16" x14ac:dyDescent="0.25">
      <c r="A2" s="1"/>
    </row>
    <row r="3" spans="1:16" x14ac:dyDescent="0.25">
      <c r="A3" s="1"/>
    </row>
    <row r="4" spans="1:16" ht="18.75" x14ac:dyDescent="0.3">
      <c r="A4" s="1"/>
      <c r="D4" s="36" t="s">
        <v>13</v>
      </c>
    </row>
    <row r="5" spans="1:16" x14ac:dyDescent="0.25">
      <c r="A5" s="1"/>
    </row>
    <row r="6" spans="1:16" x14ac:dyDescent="0.25">
      <c r="A6" s="1"/>
      <c r="D6" s="3" t="s">
        <v>1</v>
      </c>
    </row>
    <row r="7" spans="1:16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37"/>
    </row>
    <row r="8" spans="1:16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2"/>
      <c r="L8" s="11"/>
      <c r="M8" s="11"/>
      <c r="N8" s="11"/>
      <c r="O8" s="12"/>
      <c r="P8" s="39" t="s">
        <v>5</v>
      </c>
    </row>
    <row r="9" spans="1:16" x14ac:dyDescent="0.25">
      <c r="A9" s="14" t="s">
        <v>6</v>
      </c>
      <c r="B9" s="15">
        <v>357</v>
      </c>
      <c r="C9" s="15">
        <v>356</v>
      </c>
      <c r="D9" s="16">
        <v>358</v>
      </c>
      <c r="E9" s="17">
        <v>246</v>
      </c>
      <c r="F9" s="17">
        <v>271</v>
      </c>
      <c r="G9" s="17">
        <v>255</v>
      </c>
      <c r="H9" s="17">
        <v>257</v>
      </c>
      <c r="I9" s="17">
        <v>258</v>
      </c>
      <c r="J9" s="18">
        <v>290</v>
      </c>
      <c r="K9" s="19">
        <v>291</v>
      </c>
      <c r="L9" s="20">
        <v>292</v>
      </c>
      <c r="M9" s="18">
        <v>293</v>
      </c>
      <c r="N9" s="18">
        <v>294</v>
      </c>
      <c r="O9" s="17">
        <v>295</v>
      </c>
      <c r="P9" s="40" t="s">
        <v>4</v>
      </c>
    </row>
    <row r="10" spans="1:16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18">
        <f>SUM(D10:I10)</f>
        <v>0</v>
      </c>
      <c r="K10" s="18"/>
      <c r="L10" s="23"/>
      <c r="M10" s="23"/>
      <c r="N10" s="23"/>
      <c r="O10" s="23"/>
      <c r="P10" s="38"/>
    </row>
    <row r="11" spans="1:16" x14ac:dyDescent="0.25">
      <c r="A11" s="18">
        <v>1</v>
      </c>
      <c r="B11" s="22">
        <v>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>
        <v>70</v>
      </c>
      <c r="N11" s="22">
        <v>112</v>
      </c>
      <c r="O11" s="22">
        <v>98</v>
      </c>
      <c r="P11" s="18">
        <f t="shared" ref="P11:P42" si="0">SUM(E11:O11)</f>
        <v>280</v>
      </c>
    </row>
    <row r="12" spans="1:16" x14ac:dyDescent="0.25">
      <c r="A12" s="18">
        <v>2</v>
      </c>
      <c r="B12" s="22">
        <v>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>
        <v>182</v>
      </c>
      <c r="N12" s="22">
        <v>182</v>
      </c>
      <c r="O12" s="22"/>
      <c r="P12" s="18">
        <v>263</v>
      </c>
    </row>
    <row r="13" spans="1:16" x14ac:dyDescent="0.25">
      <c r="A13" s="18">
        <v>3</v>
      </c>
      <c r="B13" s="22">
        <v>9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>
        <v>42</v>
      </c>
      <c r="N13" s="22"/>
      <c r="O13" s="22"/>
      <c r="P13" s="18">
        <f t="shared" si="0"/>
        <v>42</v>
      </c>
    </row>
    <row r="14" spans="1:16" x14ac:dyDescent="0.25">
      <c r="A14" s="18">
        <v>4</v>
      </c>
      <c r="B14" s="22">
        <v>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>
        <v>182</v>
      </c>
      <c r="O14" s="22"/>
      <c r="P14" s="18">
        <f t="shared" si="0"/>
        <v>182</v>
      </c>
    </row>
    <row r="15" spans="1:16" x14ac:dyDescent="0.25">
      <c r="A15" s="18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18">
        <f t="shared" si="0"/>
        <v>0</v>
      </c>
    </row>
    <row r="16" spans="1:16" x14ac:dyDescent="0.25">
      <c r="A16" s="24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8">
        <f t="shared" si="0"/>
        <v>0</v>
      </c>
    </row>
    <row r="17" spans="1:16" x14ac:dyDescent="0.25">
      <c r="A17" s="18">
        <v>7</v>
      </c>
      <c r="B17" s="22">
        <v>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>
        <v>154</v>
      </c>
      <c r="N17" s="22"/>
      <c r="O17" s="22"/>
      <c r="P17" s="18">
        <f t="shared" si="0"/>
        <v>154</v>
      </c>
    </row>
    <row r="18" spans="1:16" x14ac:dyDescent="0.25">
      <c r="A18" s="18">
        <v>8</v>
      </c>
      <c r="B18" s="22">
        <v>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>
        <v>196</v>
      </c>
      <c r="N18" s="22"/>
      <c r="O18" s="22"/>
      <c r="P18" s="18">
        <f t="shared" si="0"/>
        <v>196</v>
      </c>
    </row>
    <row r="19" spans="1:16" x14ac:dyDescent="0.25">
      <c r="A19" s="18">
        <v>9</v>
      </c>
      <c r="B19" s="22">
        <v>9</v>
      </c>
      <c r="C19" s="22">
        <v>11</v>
      </c>
      <c r="D19" s="22"/>
      <c r="E19" s="22"/>
      <c r="F19" s="22"/>
      <c r="G19" s="22"/>
      <c r="H19" s="22"/>
      <c r="I19" s="22"/>
      <c r="J19" s="22"/>
      <c r="K19" s="22"/>
      <c r="L19" s="22"/>
      <c r="M19" s="22">
        <v>112</v>
      </c>
      <c r="N19" s="22"/>
      <c r="O19" s="22"/>
      <c r="P19" s="18">
        <f t="shared" si="0"/>
        <v>112</v>
      </c>
    </row>
    <row r="20" spans="1:16" x14ac:dyDescent="0.25">
      <c r="A20" s="18">
        <v>10</v>
      </c>
      <c r="B20" s="22">
        <v>9</v>
      </c>
      <c r="C20" s="22">
        <v>11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>
        <v>70</v>
      </c>
      <c r="O20" s="22"/>
      <c r="P20" s="18">
        <f t="shared" si="0"/>
        <v>70</v>
      </c>
    </row>
    <row r="21" spans="1:16" x14ac:dyDescent="0.25">
      <c r="A21" s="18">
        <v>11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18">
        <f t="shared" si="0"/>
        <v>0</v>
      </c>
    </row>
    <row r="22" spans="1:16" x14ac:dyDescent="0.25">
      <c r="A22" s="18">
        <v>12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8">
        <f t="shared" si="0"/>
        <v>0</v>
      </c>
    </row>
    <row r="23" spans="1:16" x14ac:dyDescent="0.25">
      <c r="A23" s="24">
        <v>13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8">
        <f t="shared" si="0"/>
        <v>0</v>
      </c>
    </row>
    <row r="24" spans="1:16" x14ac:dyDescent="0.25">
      <c r="A24" s="18">
        <v>14</v>
      </c>
      <c r="B24" s="22">
        <v>6</v>
      </c>
      <c r="C24" s="22">
        <v>11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>
        <v>126</v>
      </c>
      <c r="P24" s="18">
        <f t="shared" si="0"/>
        <v>126</v>
      </c>
    </row>
    <row r="25" spans="1:16" x14ac:dyDescent="0.25">
      <c r="A25" s="18">
        <v>15</v>
      </c>
      <c r="B25" s="22">
        <v>9</v>
      </c>
      <c r="C25" s="22">
        <v>11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>
        <v>154</v>
      </c>
      <c r="P25" s="18">
        <f t="shared" si="0"/>
        <v>154</v>
      </c>
    </row>
    <row r="26" spans="1:16" x14ac:dyDescent="0.25">
      <c r="A26" s="18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18">
        <f t="shared" si="0"/>
        <v>0</v>
      </c>
    </row>
    <row r="27" spans="1:16" x14ac:dyDescent="0.25">
      <c r="A27" s="18">
        <v>17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8">
        <f t="shared" si="0"/>
        <v>0</v>
      </c>
    </row>
    <row r="28" spans="1:16" x14ac:dyDescent="0.25">
      <c r="A28" s="24">
        <v>18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18">
        <f t="shared" si="0"/>
        <v>0</v>
      </c>
    </row>
    <row r="29" spans="1:16" x14ac:dyDescent="0.25">
      <c r="A29" s="24">
        <v>19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18">
        <f t="shared" si="0"/>
        <v>0</v>
      </c>
    </row>
    <row r="30" spans="1:16" x14ac:dyDescent="0.25">
      <c r="A30" s="24">
        <v>20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18">
        <f t="shared" si="0"/>
        <v>0</v>
      </c>
    </row>
    <row r="31" spans="1:16" x14ac:dyDescent="0.25">
      <c r="A31" s="18">
        <v>21</v>
      </c>
      <c r="B31" s="22">
        <v>7</v>
      </c>
      <c r="C31" s="22">
        <v>11</v>
      </c>
      <c r="D31" s="22"/>
      <c r="E31" s="22"/>
      <c r="F31" s="22"/>
      <c r="G31" s="22"/>
      <c r="H31" s="22"/>
      <c r="I31" s="22"/>
      <c r="J31" s="22"/>
      <c r="K31" s="22"/>
      <c r="L31" s="22"/>
      <c r="M31" s="22">
        <v>140</v>
      </c>
      <c r="N31" s="22">
        <v>182</v>
      </c>
      <c r="O31" s="22">
        <v>196</v>
      </c>
      <c r="P31" s="18">
        <f t="shared" si="0"/>
        <v>518</v>
      </c>
    </row>
    <row r="32" spans="1:16" x14ac:dyDescent="0.25">
      <c r="A32" s="18">
        <v>22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18">
        <f t="shared" si="0"/>
        <v>0</v>
      </c>
    </row>
    <row r="33" spans="1:16" x14ac:dyDescent="0.25">
      <c r="A33" s="18">
        <v>23</v>
      </c>
      <c r="B33" s="22">
        <v>9</v>
      </c>
      <c r="C33" s="22">
        <v>11</v>
      </c>
      <c r="D33" s="22"/>
      <c r="E33" s="22"/>
      <c r="F33" s="22"/>
      <c r="G33" s="22"/>
      <c r="H33" s="22"/>
      <c r="I33" s="22"/>
      <c r="J33" s="22"/>
      <c r="K33" s="22"/>
      <c r="L33" s="22"/>
      <c r="M33" s="22">
        <v>224</v>
      </c>
      <c r="N33" s="22">
        <v>224</v>
      </c>
      <c r="O33" s="22">
        <v>224</v>
      </c>
      <c r="P33" s="18">
        <v>352</v>
      </c>
    </row>
    <row r="34" spans="1:16" x14ac:dyDescent="0.25">
      <c r="A34" s="18">
        <v>24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18">
        <f t="shared" si="0"/>
        <v>0</v>
      </c>
    </row>
    <row r="35" spans="1:16" x14ac:dyDescent="0.25">
      <c r="A35" s="18">
        <v>25</v>
      </c>
      <c r="B35" s="22">
        <v>7</v>
      </c>
      <c r="C35" s="22">
        <v>8</v>
      </c>
      <c r="D35" s="22"/>
      <c r="E35" s="22"/>
      <c r="F35" s="22"/>
      <c r="G35" s="22"/>
      <c r="H35" s="22"/>
      <c r="I35" s="22"/>
      <c r="J35" s="22"/>
      <c r="K35" s="22"/>
      <c r="L35" s="22"/>
      <c r="M35" s="22">
        <v>140</v>
      </c>
      <c r="N35" s="22">
        <v>238</v>
      </c>
      <c r="O35" s="22">
        <v>224</v>
      </c>
      <c r="P35" s="18">
        <v>490</v>
      </c>
    </row>
    <row r="36" spans="1:16" x14ac:dyDescent="0.25">
      <c r="A36" s="18">
        <v>26</v>
      </c>
      <c r="B36" s="22">
        <v>5</v>
      </c>
      <c r="C36" s="22">
        <v>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>
        <v>196</v>
      </c>
      <c r="O36" s="22">
        <v>182</v>
      </c>
      <c r="P36" s="18">
        <f t="shared" si="0"/>
        <v>378</v>
      </c>
    </row>
    <row r="37" spans="1:16" x14ac:dyDescent="0.25">
      <c r="A37" s="24">
        <v>27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18">
        <f t="shared" si="0"/>
        <v>0</v>
      </c>
    </row>
    <row r="38" spans="1:16" x14ac:dyDescent="0.25">
      <c r="A38" s="18">
        <v>28</v>
      </c>
      <c r="B38" s="22"/>
      <c r="C38" s="22">
        <v>9</v>
      </c>
      <c r="D38" s="22"/>
      <c r="E38" s="22"/>
      <c r="F38" s="22"/>
      <c r="G38" s="22"/>
      <c r="H38" s="22"/>
      <c r="I38" s="22"/>
      <c r="J38" s="22"/>
      <c r="K38" s="22"/>
      <c r="L38" s="22">
        <v>56</v>
      </c>
      <c r="M38" s="22">
        <v>70</v>
      </c>
      <c r="N38" s="22">
        <v>70</v>
      </c>
      <c r="O38" s="22">
        <v>70</v>
      </c>
      <c r="P38" s="18">
        <f t="shared" si="0"/>
        <v>266</v>
      </c>
    </row>
    <row r="39" spans="1:16" x14ac:dyDescent="0.25">
      <c r="A39" s="18">
        <v>29</v>
      </c>
      <c r="B39" s="22">
        <v>7</v>
      </c>
      <c r="C39" s="22">
        <v>9</v>
      </c>
      <c r="D39" s="22"/>
      <c r="E39" s="22"/>
      <c r="F39" s="22"/>
      <c r="G39" s="22"/>
      <c r="H39" s="22"/>
      <c r="I39" s="22"/>
      <c r="J39" s="22"/>
      <c r="K39" s="22"/>
      <c r="L39" s="22">
        <v>98</v>
      </c>
      <c r="M39" s="22">
        <v>98</v>
      </c>
      <c r="N39" s="22"/>
      <c r="O39" s="22"/>
      <c r="P39" s="18">
        <f t="shared" si="0"/>
        <v>196</v>
      </c>
    </row>
    <row r="40" spans="1:16" x14ac:dyDescent="0.25">
      <c r="A40" s="18">
        <v>30</v>
      </c>
      <c r="B40" s="22">
        <v>6</v>
      </c>
      <c r="C40" s="22">
        <v>8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>
        <v>14</v>
      </c>
      <c r="O40" s="22">
        <v>28</v>
      </c>
      <c r="P40" s="18">
        <f t="shared" si="0"/>
        <v>42</v>
      </c>
    </row>
    <row r="41" spans="1:16" x14ac:dyDescent="0.25">
      <c r="A41" s="18">
        <v>31</v>
      </c>
      <c r="B41" s="22"/>
      <c r="C41" s="22"/>
      <c r="D41" s="22"/>
      <c r="E41" s="22"/>
      <c r="F41" s="22"/>
      <c r="G41" s="25"/>
      <c r="H41" s="22"/>
      <c r="I41" s="22"/>
      <c r="J41" s="22"/>
      <c r="K41" s="22"/>
      <c r="L41" s="22"/>
      <c r="M41" s="22"/>
      <c r="N41" s="22"/>
      <c r="O41" s="22"/>
      <c r="P41" s="18">
        <f t="shared" si="0"/>
        <v>0</v>
      </c>
    </row>
    <row r="42" spans="1:16" ht="15.75" thickBot="1" x14ac:dyDescent="0.3">
      <c r="A42" s="26">
        <v>31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18">
        <f t="shared" si="0"/>
        <v>0</v>
      </c>
    </row>
    <row r="43" spans="1:16" ht="15.75" thickBot="1" x14ac:dyDescent="0.3">
      <c r="A43" s="27" t="s">
        <v>7</v>
      </c>
      <c r="B43" s="28">
        <f t="shared" ref="B43:P43" si="1">SUM(B11:B42)</f>
        <v>114</v>
      </c>
      <c r="C43" s="25">
        <f t="shared" si="1"/>
        <v>107</v>
      </c>
      <c r="D43" s="22">
        <f t="shared" si="1"/>
        <v>0</v>
      </c>
      <c r="E43" s="25">
        <f t="shared" si="1"/>
        <v>0</v>
      </c>
      <c r="F43" s="25">
        <f t="shared" si="1"/>
        <v>0</v>
      </c>
      <c r="G43" s="25">
        <f t="shared" si="1"/>
        <v>0</v>
      </c>
      <c r="H43" s="25">
        <f t="shared" si="1"/>
        <v>0</v>
      </c>
      <c r="I43" s="25">
        <f t="shared" si="1"/>
        <v>0</v>
      </c>
      <c r="J43" s="25">
        <f t="shared" si="1"/>
        <v>0</v>
      </c>
      <c r="K43" s="25">
        <f t="shared" si="1"/>
        <v>0</v>
      </c>
      <c r="L43" s="25">
        <f t="shared" si="1"/>
        <v>154</v>
      </c>
      <c r="M43" s="25">
        <f t="shared" si="1"/>
        <v>1428</v>
      </c>
      <c r="N43" s="25">
        <f t="shared" si="1"/>
        <v>1470</v>
      </c>
      <c r="O43" s="25">
        <f t="shared" si="1"/>
        <v>1302</v>
      </c>
      <c r="P43" s="29">
        <f t="shared" si="1"/>
        <v>3821</v>
      </c>
    </row>
    <row r="44" spans="1:16" x14ac:dyDescent="0.25">
      <c r="A44" s="1"/>
    </row>
    <row r="45" spans="1:16" x14ac:dyDescent="0.25">
      <c r="A45" s="30" t="s">
        <v>8</v>
      </c>
      <c r="B45" s="31"/>
      <c r="C45" s="31">
        <f>C43+B43+D43</f>
        <v>221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6.5" x14ac:dyDescent="0.35">
      <c r="A46" s="31"/>
      <c r="B46" s="32"/>
      <c r="C46" s="31"/>
      <c r="D46" s="32"/>
      <c r="E46" s="32"/>
      <c r="F46" s="32"/>
      <c r="G46" s="32"/>
      <c r="H46" s="32"/>
      <c r="I46" s="32"/>
      <c r="J46" s="32"/>
      <c r="K46" s="32"/>
      <c r="L46" s="33" t="s">
        <v>9</v>
      </c>
      <c r="M46" s="30"/>
      <c r="N46" s="30"/>
      <c r="O46" s="30"/>
      <c r="P46" s="30"/>
    </row>
    <row r="47" spans="1:16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4" t="s">
        <v>10</v>
      </c>
      <c r="M47" s="32"/>
      <c r="N47" s="32"/>
      <c r="O47" s="32"/>
      <c r="P47" s="32"/>
    </row>
    <row r="48" spans="1:16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4" t="s">
        <v>11</v>
      </c>
      <c r="M48" s="32"/>
      <c r="N48" s="32"/>
      <c r="O48" s="32"/>
      <c r="P48" s="32"/>
    </row>
    <row r="49" spans="1:16" ht="16.5" x14ac:dyDescent="0.35">
      <c r="A49" s="31"/>
      <c r="B49" s="32"/>
      <c r="C49" s="32"/>
      <c r="D49" s="35"/>
      <c r="E49" s="35"/>
      <c r="F49" s="35"/>
      <c r="G49" s="35"/>
      <c r="H49" s="35"/>
      <c r="I49" s="35"/>
      <c r="J49" s="32"/>
      <c r="K49" s="32"/>
      <c r="L49" s="33" t="s">
        <v>12</v>
      </c>
      <c r="M49" s="35"/>
      <c r="N49" s="35"/>
      <c r="O49" s="35"/>
      <c r="P49" s="35"/>
    </row>
  </sheetData>
  <pageMargins left="0.21" right="0.55000000000000004" top="0.33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FEBRERO 2014</vt:lpstr>
      <vt:lpstr>MARZO 2014</vt:lpstr>
      <vt:lpstr>ABRIL 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2018-05-14T17:01:59Z</cp:lastPrinted>
  <dcterms:created xsi:type="dcterms:W3CDTF">2018-05-14T16:37:12Z</dcterms:created>
  <dcterms:modified xsi:type="dcterms:W3CDTF">2018-05-14T17:10:05Z</dcterms:modified>
</cp:coreProperties>
</file>